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<sst xmlns="http://schemas.openxmlformats.org/spreadsheetml/2006/main" count="619" uniqueCount="355">
  <si>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</si>
  <si>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</si>
  <si>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</si>
  <si>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</si>
  <si>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</si>
  <si>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</si>
  <si>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</si>
  <si>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</si>
  <si>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</si>
  <si>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</si>
  <si>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</si>
  <si>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</si>
  <si>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</si>
  <si>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</si>
  <si>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</si>
  <si>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</si>
  <si>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</si>
  <si>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</si>
  <si>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</si>
  <si>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</si>
  <si>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</si>
  <si>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</si>
  <si>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</si>
  <si>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</si>
  <si>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</si>
  <si>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</si>
  <si>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</si>
  <si>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</si>
  <si>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</si>
  <si>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</si>
  <si>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</si>
  <si>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</si>
  <si>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</si>
  <si>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</si>
  <si>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</si>
  <si>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</si>
  <si>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</si>
  <si>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</si>
  <si>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</si>
  <si>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</si>
  <si>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</si>
  <si>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</si>
  <si>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</si>
  <si>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</si>
  <si>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</si>
  <si>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</si>
  <si>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</si>
  <si>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</si>
  <si>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</si>
  <si>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</si>
  <si>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</si>
  <si>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</si>
  <si>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</si>
  <si>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</si>
  <si>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</si>
  <si>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</si>
  <si>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</si>
  <si>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</si>
  <si>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</si>
  <si>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</si>
  <si>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</si>
  <si>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</si>
  <si>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</si>
  <si>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</si>
  <si>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</si>
  <si>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</si>
  <si>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</si>
  <si>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</si>
  <si>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</si>
  <si>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</si>
  <si>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</si>
  <si>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</si>
  <si>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</si>
  <si>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</si>
  <si>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</si>
  <si>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</si>
  <si>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</si>
  <si>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</si>
  <si>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</si>
  <si>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</si>
  <si>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</si>
  <si>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</si>
  <si>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</si>
  <si>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</si>
  <si>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</si>
  <si>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</si>
  <si>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</si>
  <si>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</si>
  <si>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</si>
  <si>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</si>
  <si>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</si>
  <si>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</si>
  <si>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</si>
  <si>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</si>
  <si>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</si>
  <si>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</si>
  <si>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</si>
  <si>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</si>
  <si>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</si>
  <si>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</si>
  <si>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</si>
  <si>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</si>
  <si>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</si>
  <si>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</si>
  <si>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</si>
  <si>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</si>
  <si>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</si>
  <si>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</si>
  <si>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</si>
  <si>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</si>
  <si>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</si>
  <si>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</si>
  <si>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</si>
  <si>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</si>
  <si>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</si>
  <si>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</si>
  <si>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</si>
  <si>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</si>
  <si>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</si>
  <si>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</si>
  <si>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</si>
  <si>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</si>
  <si>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</si>
  <si>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</si>
  <si>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</si>
  <si>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</si>
  <si>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</si>
  <si>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</si>
  <si>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</si>
  <si>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</si>
  <si>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</si>
  <si>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</si>
  <si>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</si>
  <si>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</si>
  <si>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</si>
  <si>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</si>
  <si>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</si>
  <si>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</si>
  <si>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</si>
  <si>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</si>
  <si>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</si>
  <si>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</si>
  <si>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</si>
  <si>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</si>
  <si>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</si>
  <si>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</si>
  <si>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</si>
  <si>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</si>
  <si>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</si>
  <si>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</si>
  <si>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</si>
  <si>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</si>
  <si>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</si>
  <si>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</si>
  <si>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</si>
  <si>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</si>
  <si>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</si>
  <si>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</si>
  <si>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</si>
  <si>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</si>
  <si>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</si>
  <si>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</si>
  <si>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</si>
  <si>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</si>
  <si>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</si>
  <si>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</si>
  <si>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</si>
  <si>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</si>
  <si>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</si>
  <si>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</si>
  <si>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</si>
  <si>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</si>
  <si>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</si>
  <si>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</si>
  <si>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</si>
  <si>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</si>
  <si>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</si>
  <si>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</si>
  <si>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</si>
  <si>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</si>
  <si>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</si>
  <si>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</si>
  <si>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</si>
  <si>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</si>
  <si>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</si>
  <si>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</si>
  <si>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</si>
  <si>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</si>
  <si>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</si>
  <si>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</si>
  <si>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</si>
  <si>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</si>
  <si>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</si>
  <si>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</si>
  <si>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</si>
  <si>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</si>
  <si>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</si>
  <si>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</si>
  <si>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</si>
  <si>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</si>
  <si>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</si>
  <si>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</si>
  <si>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</si>
  <si>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</si>
  <si>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</si>
  <si>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</si>
  <si>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</si>
  <si>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</si>
  <si>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</si>
  <si>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</si>
  <si>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</si>
  <si>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</si>
  <si>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</si>
  <si>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</si>
  <si>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</si>
  <si>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</si>
  <si>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</si>
  <si>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</si>
  <si>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</si>
  <si>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</si>
  <si>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</si>
  <si>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</si>
  <si>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</si>
  <si>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</si>
  <si>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</si>
  <si>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</si>
  <si>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</si>
  <si>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</si>
  <si>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</si>
  <si>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</si>
  <si>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</si>
  <si>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</si>
  <si>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</si>
  <si>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</si>
  <si>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</si>
  <si>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</si>
  <si>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</si>
  <si>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</si>
  <si>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</si>
  <si>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</si>
  <si>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</si>
  <si>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</si>
  <si>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</si>
  <si>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</si>
  <si>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</si>
  <si>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</si>
  <si>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</si>
  <si>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</si>
  <si>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</si>
  <si>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</si>
  <si>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</si>
  <si>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</si>
  <si>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</si>
  <si>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</si>
  <si>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</si>
  <si>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</si>
  <si>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</si>
  <si>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</si>
  <si>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</si>
  <si>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</si>
  <si>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</si>
  <si>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</si>
  <si>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</si>
  <si>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</si>
  <si>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</si>
  <si>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</si>
  <si>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</si>
  <si>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</si>
  <si>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</si>
  <si>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</si>
  <si>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</si>
  <si>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</si>
  <si>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</si>
  <si>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</si>
  <si>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</si>
  <si>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</si>
  <si>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</si>
  <si>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</si>
  <si>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</si>
  <si>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</si>
  <si>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</si>
  <si>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</si>
  <si>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</si>
  <si>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</si>
  <si>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</si>
  <si>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</si>
  <si>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</si>
  <si>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</si>
  <si>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</si>
  <si>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</si>
  <si>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</si>
  <si>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</si>
  <si>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</si>
  <si>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</si>
  <si>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</si>
  <si>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</si>
  <si>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</si>
  <si>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</si>
  <si>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</si>
  <si>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</si>
  <si>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</si>
  <si>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</si>
  <si>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</si>
  <si>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</si>
  <si>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</si>
  <si>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</si>
  <si>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</si>
  <si>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</si>
  <si>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</si>
  <si>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</si>
  <si>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</si>
  <si>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</si>
  <si>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</si>
  <si>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</si>
  <si>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</si>
  <si>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</si>
  <si>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</si>
  <si>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</si>
  <si>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</si>
  <si>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</si>
  <si>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</si>
  <si>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</si>
  <si>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</si>
  <si>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</si>
  <si>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</si>
  <si>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</si>
  <si>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</si>
  <si>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</si>
  <si>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</si>
  <si>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</si>
  <si>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</si>
  <si>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</si>
  <si>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</si>
  <si>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</si>
  <si>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</si>
  <si>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</si>
  <si>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</si>
  <si>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</si>
  <si>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</si>
  <si>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</si>
  <si>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</si>
  <si>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</si>
  <si>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</si>
  <si>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</si>
  <si>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</si>
  <si>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K_N_Нр_22_ЛК150_7673 </t>
  </si>
  <si>
    <t>Строительство ЛЭП-6 кВ в соответствии с договором на ТП № 3-55-22-4131 г. Новороссийск</t>
  </si>
  <si>
    <t>Развитие электрической сети/усиление существующей электрической сети, связанное с подключением новых потребителей (№3-55-22-4131)</t>
  </si>
  <si>
    <t>Выполнение условий тех. присоединения, подключение новых абонентов, повышение надежности и качества электроснабжения(№3-55-22-4131)</t>
  </si>
  <si>
    <t>013190</t>
  </si>
  <si>
    <t>АПвПуг-10</t>
  </si>
  <si>
    <t xml:space="preserve">3х120 </t>
  </si>
  <si>
    <t>КЛ-6 кВ от РУ-6 кВ ТП-59 (Установка в РУ-6 кВ</t>
  </si>
  <si>
    <t xml:space="preserve"> строительство КЛ-6 кВ от РУ-6 кВ ТП-59 (Установка в РУ-6 кВ, </t>
  </si>
  <si>
    <t xml:space="preserve"> строительство КЛ-6 кВ от РУ-6 кВ ТП-59 (Установка в РУ-6 кВ кабелем марки АПвПуг-10 сечением 3х120  мм2, протяженностью 1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</si>
</sst>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6.5335206200000009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5.4446005199999998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K_N_Нр_22_ЛК150_7673 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Строительство ЛЭП-6 кВ в соответствии с договором на ТП № 3-55-22-4131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K_N_Нр_22_ЛК150_7673 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Строительство ЛЭП-6 кВ в соответствии с договором на ТП № 3-55-22-4131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352</v>
      </c>
      <c r="D29" s="85"/>
      <c r="E29" s="85"/>
      <c r="F29" s="85"/>
      <c r="G29" s="85">
        <v>6</v>
      </c>
      <c r="H29" s="85"/>
      <c r="I29" s="85">
        <v>6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292</v>
      </c>
      <c r="Q29" s="85"/>
      <c r="R29" s="128">
        <v>1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K_N_Нр_22_ЛК150_7673 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Строительство ЛЭП-6 кВ в соответствии с договором на ТП № 3-55-22-4131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353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354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электроснабжения(№3-55-22-4131)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K_N_Нр_22_ЛК150_7673 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Строительство ЛЭП-6 кВ в соответствии с договором на ТП № 3-55-22-4131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K_N_Нр_22_ЛК150_7673 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Строительство ЛЭП-6 кВ в соответствии с договором на ТП № 3-55-22-4131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6.5335206200000009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5.9006110100000004</v>
      </c>
      <c r="O24" s="213"/>
      <c r="P24" s="213"/>
      <c r="Q24" s="213"/>
      <c r="R24" s="213">
        <v>0.63290961000000001</v>
      </c>
      <c r="S24" s="213">
        <v>0</v>
      </c>
      <c r="T24" s="213">
        <f>H24+L24+P24</f>
        <v>0</v>
      </c>
      <c r="U24" s="213">
        <f>J24+N24+R24+F24+V24</f>
        <v>6.5335206200000009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6.5335206200000009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5.9006110100000004</v>
      </c>
      <c r="O27" s="215"/>
      <c r="P27" s="215"/>
      <c r="Q27" s="215"/>
      <c r="R27" s="215">
        <v>0.63290961000000001</v>
      </c>
      <c r="S27" s="215">
        <v>0</v>
      </c>
      <c r="T27" s="215">
        <f t="shared" si="0"/>
        <v>0</v>
      </c>
      <c r="U27" s="215">
        <f t="shared" si="2"/>
        <v>6.5335206200000009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5.4446005199999998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5.4446005199999998</v>
      </c>
      <c r="O30" s="215"/>
      <c r="P30" s="215"/>
      <c r="Q30" s="215"/>
      <c r="R30" s="215">
        <v>0</v>
      </c>
      <c r="S30" s="215">
        <v>0</v>
      </c>
      <c r="T30" s="213">
        <f t="shared" si="0"/>
        <v>0</v>
      </c>
      <c r="U30" s="213">
        <f>J30+N30+R30+F30+V30</f>
        <v>5.4446005199999998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1.202</v>
      </c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1.202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6.1315237199999997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6.1315237199999997</v>
      </c>
      <c r="O52" s="215"/>
      <c r="P52" s="215"/>
      <c r="Q52" s="215"/>
      <c r="R52" s="215">
        <v>0</v>
      </c>
      <c r="S52" s="215">
        <v>0</v>
      </c>
      <c r="T52" s="215">
        <f t="shared" si="0"/>
        <v>0</v>
      </c>
      <c r="U52" s="215">
        <f t="shared" ref="U52:U57" si="8">J52+N52+R52</f>
        <v>6.1315237199999997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1.202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1.202</v>
      </c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1.202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K_N_Нр_22_ЛК150_7673 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Строительство ЛЭП-6 кВ в соответствии с договором на ТП № 3-55-22-4131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Строительство ЛЭП-6 кВ в соответствии с договором на ТП № 3-55-22-4131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6.5335206200000009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6.5335206200000009</v>
      </c>
    </row>
    <row r="36" spans="1:2" ht="16.5" thickBot="1" x14ac:dyDescent="0.3">
      <c r="A36" s="97" t="s">
        <v>167</v>
      </c>
      <c r="B36" s="217">
        <f>'3.4. Паспорт фин осв ввод'!U30*1.18</f>
        <v>6.4246286135999995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6.5335206200000009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6.4246286135999995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2026-08-05T08:23:12Z</dcterms:modified>
</cp:coreProperties>
</file>